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llgemein\Beschaffungen\Bestellungen\Anträge-Bestellungen 2026\Verwaltung Anträge-Bestellungen\26-0096 (EU Software Kitabeiträge)\BS01\Vergabeunterlagen\"/>
    </mc:Choice>
  </mc:AlternateContent>
  <xr:revisionPtr revIDLastSave="0" documentId="13_ncr:1_{3756586A-9E09-44D5-B263-811EF8307997}" xr6:coauthVersionLast="47" xr6:coauthVersionMax="47" xr10:uidLastSave="{00000000-0000-0000-0000-000000000000}"/>
  <bookViews>
    <workbookView xWindow="-108" yWindow="-108" windowWidth="23256" windowHeight="12456" xr2:uid="{F5807911-83A8-4506-B62B-2750C5ED7E80}"/>
  </bookViews>
  <sheets>
    <sheet name="Bewertungsbogen" sheetId="3" r:id="rId1"/>
  </sheets>
  <definedNames>
    <definedName name="_xlnm.Print_Area" localSheetId="0">Bewertungsbogen!$A$1:$G$65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9" i="3" l="1"/>
  <c r="E58" i="3"/>
  <c r="E47" i="3"/>
  <c r="E48" i="3"/>
  <c r="E49" i="3"/>
  <c r="E50" i="3"/>
  <c r="E51" i="3"/>
  <c r="E52" i="3"/>
  <c r="E53" i="3"/>
  <c r="E46" i="3"/>
  <c r="E40" i="3"/>
  <c r="E41" i="3"/>
  <c r="E39" i="3"/>
  <c r="E31" i="3"/>
  <c r="E32" i="3"/>
  <c r="E33" i="3"/>
  <c r="E34" i="3"/>
  <c r="E30" i="3"/>
  <c r="E35" i="3" s="1"/>
  <c r="E20" i="3"/>
  <c r="E21" i="3"/>
  <c r="E22" i="3"/>
  <c r="E23" i="3"/>
  <c r="E24" i="3"/>
  <c r="E25" i="3"/>
  <c r="E19" i="3"/>
  <c r="E26" i="3" s="1"/>
  <c r="E42" i="3" l="1"/>
  <c r="E60" i="3"/>
  <c r="E54" i="3"/>
  <c r="E63" i="3" l="1"/>
</calcChain>
</file>

<file path=xl/sharedStrings.xml><?xml version="1.0" encoding="utf-8"?>
<sst xmlns="http://schemas.openxmlformats.org/spreadsheetml/2006/main" count="143" uniqueCount="109">
  <si>
    <t>AUSFÜLLHINWEIS</t>
  </si>
  <si>
    <t>Bewertungsskala</t>
  </si>
  <si>
    <t>Insgesamt erreichbare Punkte:</t>
  </si>
  <si>
    <t>Punkte</t>
  </si>
  <si>
    <t>Bedeutung</t>
  </si>
  <si>
    <t>Anforderung vollständig erfüllt / ohne Einschränkung demonstriert</t>
  </si>
  <si>
    <t>Teilweise erfüllt, erkennbarer Ansatz, aber nicht vollständig</t>
  </si>
  <si>
    <t>Nicht erfüllt oder nicht demonstriert</t>
  </si>
  <si>
    <t>Name des Bewerters:</t>
  </si>
  <si>
    <t>Datum:</t>
  </si>
  <si>
    <t>Name der Software:</t>
  </si>
  <si>
    <t>1. Eingabe der Personendaten (Kind, Eltern, Pflegeeltern, Beitragspflichtige)</t>
  </si>
  <si>
    <t>56 Pkt.</t>
  </si>
  <si>
    <t>Nr.</t>
  </si>
  <si>
    <t>Unterkriterium</t>
  </si>
  <si>
    <t>Gew.</t>
  </si>
  <si>
    <t>Bewertungshinweise (1 / 0,5 / 0)</t>
  </si>
  <si>
    <t>Erreichte Pkt.</t>
  </si>
  <si>
    <t>Bewertung</t>
  </si>
  <si>
    <t>Begründung</t>
  </si>
  <si>
    <t>Anwenderführung (Strukturierte Eingabe durch alle Masken/Datenblätter Schritt für Schritt)</t>
  </si>
  <si>
    <t>1 = Manuelles Wechseln möglich, Felder leer lassbar, erst am Ende Hinweis auf Pflichtfelder
0,5 = Manuelles Wechseln möglich, direkter Hinweis beim Wechsel auf Pflichtfelder
0 = Wechsel vor Ausfüllen von Pflichtfeldern nicht möglich</t>
  </si>
  <si>
    <t>Eigene Eingabeseite für Kind/Eltern, zweite Seite für Pflegeeltern/andere Beitragspflichtige</t>
  </si>
  <si>
    <t>1 = Trennung vorhanden
0 = Trennung nicht vorhanden</t>
  </si>
  <si>
    <t>Eingabe mehrerer Personendaten unabhängig vom Beitragspflichtigen</t>
  </si>
  <si>
    <t>1 = Möglichkeit gegeben
0 = Möglichkeit nicht gegeben</t>
  </si>
  <si>
    <t>Eingabemöglichkeit „alleinerziehend“ oder „gemeinsame Beitragspflicht“</t>
  </si>
  <si>
    <t>Plausibilitätsprüfung, ob alle Mussfelder ausgefüllt wurden</t>
  </si>
  <si>
    <t>1 = Prüfung am Ende aller Eingaben gebündelt
0,5 = Prüfung direkt je Eingabeseite
0 = Keine Plausibilitätsprüfung vorhanden</t>
  </si>
  <si>
    <t>Funktion zur Festlegung, wer beitragspflichtig ist</t>
  </si>
  <si>
    <t>1 = Schaltfläche direkt an der Person (z.B. Haken „Beitragspflichtiger“)
0,5 = Muss in anderem Menüpunkt festgelegt werden
0 = Kann nicht manuell angepasst werden</t>
  </si>
  <si>
    <t>Plausibilitätsprüfung bei Pflegeeltern: max. zweite Beitragsstufe der Gebührensatzung</t>
  </si>
  <si>
    <t>Zwischensumme Kategorie 1</t>
  </si>
  <si>
    <t>2. Eingabe der Angaben zur Einrichtung (Kita, OGS, GTP, KTPP)</t>
  </si>
  <si>
    <t>119 Pkt.</t>
  </si>
  <si>
    <t>Auswahl Stundenumfang Kita und Großtagespflege in vordefinierten Stufen (25, 35, 45 Std.)</t>
  </si>
  <si>
    <t>Stundenumfang Tagespflege manuell vorgebbar</t>
  </si>
  <si>
    <t>OGS (ohne Stundenvorgabe, nur Feld für Auswahl der Betreuungsart)</t>
  </si>
  <si>
    <t>Plausibilitätsprüfung, ob alle Pflichtfelder ausgefüllt wurden</t>
  </si>
  <si>
    <t>1 = Prüfung vorhanden
0 = Prüfung nicht vorhanden</t>
  </si>
  <si>
    <t>Anzeige des Ablaufes der Beitragsstufen bzw. Stufenwechsel (z.B. U3 nach Ü3 und Beitragsfreistellung)</t>
  </si>
  <si>
    <t>1 = Wird angezeigt
0 = Wird nicht angezeigt</t>
  </si>
  <si>
    <t>Zwischensumme Kategorie 2</t>
  </si>
  <si>
    <t>3. Anforderung der Einkommensunterlagen</t>
  </si>
  <si>
    <t>21 Pkt.</t>
  </si>
  <si>
    <t>Erstellung eines Anschreibens an Beitragspflichtige zur Anforderung von Einkommensunterlagen</t>
  </si>
  <si>
    <t>1 = Anschreiben wird generiert und automatisch mit Daten befüllt
0,5 = Anschreiben erstellbar, aber manuelle Eintragungen nötig
0 = Kein Anschreiben generierbar</t>
  </si>
  <si>
    <t>Programm hinterlegt automatisch Datum der Abgabefrist im Anschreiben</t>
  </si>
  <si>
    <t>1 = Abgabefrist wird automatisch hinterlegt (definierte Fristenlogik)
0 = Abgabedatum wird nicht automatisch hinterlegt</t>
  </si>
  <si>
    <t>Automatische Erstellung der Wiedervorlage</t>
  </si>
  <si>
    <t>1 = Automatische Wiedervorlage bei Fristdefinition
0,5 = Wiedervorlage muss manuell gesetzt werden
0 = Keine Wiedervorlagen möglich</t>
  </si>
  <si>
    <t>Zwischensumme Kategorie 3</t>
  </si>
  <si>
    <t>4. Einkommenseingabe</t>
  </si>
  <si>
    <t>462 Pkt.</t>
  </si>
  <si>
    <t>Eingangsdaten der Einkommensunterlagen</t>
  </si>
  <si>
    <t>1 = Posteingangsdatum je Nachweis dokumentierbar
0,5 = Nur Datum der Vollständigkeit dokumentierbar
0 = Kein Datum hinterlegbar</t>
  </si>
  <si>
    <t>Erfassung verschiedener Einkommensarten (z.B. Arbeitsentgelt, Rente, Unterhalt)</t>
  </si>
  <si>
    <t>1 = Auswahl aus vordefinierter Dropdown-Liste
0,5 = Einkommensart muss manuell eingetragen werden
0 = Einkommensarten nicht hinterlegbar</t>
  </si>
  <si>
    <t>Einkommensarten durch Administrator anpassbar</t>
  </si>
  <si>
    <t>1 = Jederzeit durch Kunden anpassbar (Verfahrensadmin)
0,5 = Änderung muss beim Hersteller beauftragt werden
0 = Nicht veränderbar oder nicht vorhanden</t>
  </si>
  <si>
    <t>Eingabe von abzüglichem Einkommen (z.B. Werbungskosten, Spesen)</t>
  </si>
  <si>
    <t>1 = Auswahl aus vordefinierter Dropdown-Liste
0,5 = Abzugsart muss manuell eingetragen werden
0 = Abzugsarten nicht hinterlegbar</t>
  </si>
  <si>
    <t>Abzugsarten durch Administrator anpassbar</t>
  </si>
  <si>
    <t>Automatische Berechnung des Bruttoeinkommens</t>
  </si>
  <si>
    <t>1 = Gesamtbruttoeinkommen wird automatisch berechnet und ausgewiesen
0,5 = Wird berechnet, aber nicht ausgewiesen
0 = Kann nicht automatisch berechnet werden</t>
  </si>
  <si>
    <t>Berechnung des Elternbeitrages</t>
  </si>
  <si>
    <t>1 = Elternbeitrag wird anhand Bruttoeinkommen + Beitragstabelle berechnet
0 = Wird nicht automatisch berechnet</t>
  </si>
  <si>
    <t>Nachträgliche Änderungen des Einkommens und der Beitragszeiträume</t>
  </si>
  <si>
    <t>1 = Änderungen möglich, automatische Neuberechnung + Änderungsbescheid
0,5 = Änderungen möglich, aber keine automatische Anpassung
0 = Keine nachträglichen Änderungen möglich</t>
  </si>
  <si>
    <t>Zwischensumme Kategorie 4</t>
  </si>
  <si>
    <t>5. Bescheid Erstellung</t>
  </si>
  <si>
    <t>42 Pkt.</t>
  </si>
  <si>
    <t>Elternbeitrag wird in Bescheid-Vordruck übernommen (Erfasserdaten, Anschrift, Beitrag, Kind, Betreuung, Kassenzeichen, Festsetzung, Anlagen)</t>
  </si>
  <si>
    <t>1 = Alle Daten werden automatisch in Bescheid-Vorlage übernommen
0 = Daten werden nicht vollständig automatisch übernommen</t>
  </si>
  <si>
    <t>Manuelle Ergänzungen/Änderungen im Bescheid</t>
  </si>
  <si>
    <t>1 = Manuelle Änderungen via Microsoft Word möglich
0,5 = Manuelle Änderungen via anderer Textverarbeitungssoftware
0 = Keine manuellen Änderungen möglich</t>
  </si>
  <si>
    <t>Zwischensumme Kategorie 5</t>
  </si>
  <si>
    <t>GESAMTERGEBNIS</t>
  </si>
  <si>
    <t>Maximal erreichbare Punkte:</t>
  </si>
  <si>
    <t>Erreichte Punkte gesamt:</t>
  </si>
  <si>
    <t>Unterschrift Bewerter:</t>
  </si>
  <si>
    <t>Dieser Bewertungsbogen dient der einheitlichen und nachvollziehbaren Bewertung der Softwarepräsentation im Rahmen des europaweiten Vergabeverfahrens 26-0096 gemäß § 127 GWB und § 58 VgV.</t>
  </si>
  <si>
    <t>Bitte tragen Sie in der Spalte „Bewertung“ (F) für jedes Kriterium den Wert gemäß der nachfolgenden Bewertungsskala ein: 1 / 0,5 / 0. Die erreichten Punkte werden automatisch berechnet (Gewichtung × Bewertung). In der Spalte „Begründung“ (G) ist eine Begründung zur vergebenen Bewertung einzutragen.</t>
  </si>
  <si>
    <t>Bewertungsbogen Softwarepräsentation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</si>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</sst>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b/>
      <sz val="14"/>
      <color rgb="FF1F4E79"/>
      <name val="Calibri"/>
    </font>
    <font>
      <sz val="9"/>
      <color rgb="FF333333"/>
      <name val="Calibri"/>
    </font>
    <font>
      <b/>
      <sz val="10"/>
      <color rgb="FFFFFFFF"/>
      <name val="Calibri"/>
    </font>
    <font>
      <b/>
      <sz val="10"/>
      <color rgb="FF1F4E79"/>
      <name val="Calibri"/>
    </font>
    <font>
      <b/>
      <sz val="9"/>
      <color rgb="FFFFFFFF"/>
      <name val="Calibri"/>
    </font>
    <font>
      <sz val="9"/>
      <color theme="1"/>
      <name val="Calibri"/>
      <family val="2"/>
      <scheme val="minor"/>
    </font>
    <font>
      <sz val="9"/>
      <color theme="1"/>
      <name val="Calibri"/>
    </font>
    <font>
      <b/>
      <sz val="9"/>
      <color theme="1"/>
      <name val="Calibri"/>
    </font>
    <font>
      <b/>
      <sz val="9"/>
      <color rgb="FF1F4E79"/>
      <name val="Calibri"/>
    </font>
    <font>
      <b/>
      <sz val="8"/>
      <color rgb="FF1F4E79"/>
      <name val="Calibri"/>
    </font>
    <font>
      <sz val="8"/>
      <color theme="1"/>
      <name val="Calibri"/>
      <family val="2"/>
      <scheme val="minor"/>
    </font>
    <font>
      <sz val="8"/>
      <color theme="1"/>
      <name val="Calibri"/>
    </font>
    <font>
      <sz val="7"/>
      <color theme="1"/>
      <name val="Calibri"/>
    </font>
    <font>
      <b/>
      <sz val="8"/>
      <color theme="1"/>
      <name val="Calibri"/>
    </font>
    <font>
      <b/>
      <sz val="11"/>
      <color rgb="FFFFFFFF"/>
      <name val="Calibri"/>
    </font>
    <font>
      <b/>
      <sz val="12"/>
      <color rgb="FFFFFFFF"/>
      <name val="Calibri"/>
    </font>
    <font>
      <b/>
      <sz val="12"/>
      <color rgb="FF1F4E79"/>
      <name val="Calibri"/>
    </font>
    <font>
      <sz val="8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E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6E4F0"/>
        <bgColor indexed="64"/>
      </patternFill>
    </fill>
    <fill>
      <patternFill patternType="solid">
        <fgColor rgb="FFF5F8FC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1F4E79"/>
      </bottom>
      <diagonal/>
    </border>
    <border>
      <left/>
      <right/>
      <top style="thin">
        <color rgb="FF1F4E79"/>
      </top>
      <bottom style="thin">
        <color rgb="FF1F4E79"/>
      </bottom>
      <diagonal/>
    </border>
    <border>
      <left/>
      <right/>
      <top style="thin">
        <color rgb="FFB4C6E7"/>
      </top>
      <bottom style="thin">
        <color rgb="FFB4C6E7"/>
      </bottom>
      <diagonal/>
    </border>
    <border>
      <left style="thin">
        <color rgb="FFB4C6E7"/>
      </left>
      <right style="thin">
        <color rgb="FFB4C6E7"/>
      </right>
      <top style="thin">
        <color rgb="FFB4C6E7"/>
      </top>
      <bottom style="thin">
        <color rgb="FFB4C6E7"/>
      </bottom>
      <diagonal/>
    </border>
    <border>
      <left style="thin">
        <color rgb="FFB4C6E7"/>
      </left>
      <right style="thin">
        <color rgb="FFB4C6E7"/>
      </right>
      <top style="thin">
        <color rgb="FFB4C6E7"/>
      </top>
      <bottom/>
      <diagonal/>
    </border>
    <border>
      <left style="thin">
        <color rgb="FFB4C6E7"/>
      </left>
      <right style="thin">
        <color rgb="FFB4C6E7"/>
      </right>
      <top style="medium">
        <color rgb="FF1F4E79"/>
      </top>
      <bottom style="medium">
        <color rgb="FF1F4E79"/>
      </bottom>
      <diagonal/>
    </border>
    <border>
      <left/>
      <right/>
      <top style="medium">
        <color rgb="FF1F4E79"/>
      </top>
      <bottom style="thin">
        <color rgb="FFB4C6E7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 wrapText="1"/>
    </xf>
    <xf numFmtId="0" fontId="0" fillId="2" borderId="0" xfId="0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9" fillId="0" borderId="0" xfId="0" applyFont="1" applyAlignment="1">
      <alignment horizontal="right" wrapText="1"/>
    </xf>
    <xf numFmtId="0" fontId="0" fillId="6" borderId="1" xfId="0" applyFill="1" applyBorder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6" fillId="3" borderId="4" xfId="0" applyFont="1" applyFill="1" applyBorder="1" applyAlignment="1">
      <alignment horizontal="center" vertical="top" wrapText="1"/>
    </xf>
    <xf numFmtId="0" fontId="11" fillId="6" borderId="4" xfId="0" applyFont="1" applyFill="1" applyBorder="1" applyAlignment="1">
      <alignment vertical="top" wrapText="1"/>
    </xf>
    <xf numFmtId="0" fontId="10" fillId="7" borderId="4" xfId="0" applyFont="1" applyFill="1" applyBorder="1" applyAlignment="1">
      <alignment vertical="center" wrapText="1"/>
    </xf>
    <xf numFmtId="0" fontId="12" fillId="0" borderId="5" xfId="0" applyFont="1" applyBorder="1" applyAlignment="1">
      <alignment horizontal="center" vertical="top" wrapText="1"/>
    </xf>
    <xf numFmtId="0" fontId="12" fillId="0" borderId="5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1" fillId="6" borderId="5" xfId="0" applyFont="1" applyFill="1" applyBorder="1" applyAlignment="1">
      <alignment vertical="top" wrapText="1"/>
    </xf>
    <xf numFmtId="0" fontId="0" fillId="6" borderId="6" xfId="0" applyFill="1" applyBorder="1" applyAlignment="1">
      <alignment wrapText="1"/>
    </xf>
    <xf numFmtId="0" fontId="14" fillId="6" borderId="6" xfId="0" applyFont="1" applyFill="1" applyBorder="1" applyAlignment="1">
      <alignment horizontal="center" wrapText="1"/>
    </xf>
    <xf numFmtId="0" fontId="10" fillId="6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16" fillId="2" borderId="7" xfId="0" applyFont="1" applyFill="1" applyBorder="1" applyAlignment="1">
      <alignment horizontal="center" wrapText="1"/>
    </xf>
    <xf numFmtId="0" fontId="0" fillId="2" borderId="7" xfId="0" applyFill="1" applyBorder="1" applyAlignment="1">
      <alignment wrapText="1"/>
    </xf>
    <xf numFmtId="0" fontId="4" fillId="7" borderId="3" xfId="0" applyFont="1" applyFill="1" applyBorder="1" applyAlignment="1">
      <alignment horizontal="right" wrapText="1"/>
    </xf>
    <xf numFmtId="0" fontId="0" fillId="7" borderId="3" xfId="0" applyFill="1" applyBorder="1" applyAlignment="1">
      <alignment wrapText="1"/>
    </xf>
    <xf numFmtId="0" fontId="5" fillId="2" borderId="4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 wrapText="1"/>
    </xf>
    <xf numFmtId="0" fontId="8" fillId="5" borderId="4" xfId="0" applyFont="1" applyFill="1" applyBorder="1" applyAlignment="1">
      <alignment horizontal="center" wrapText="1"/>
    </xf>
    <xf numFmtId="0" fontId="12" fillId="8" borderId="4" xfId="0" applyFont="1" applyFill="1" applyBorder="1" applyAlignment="1">
      <alignment horizontal="center" vertical="top" wrapText="1"/>
    </xf>
    <xf numFmtId="0" fontId="12" fillId="8" borderId="4" xfId="0" applyFont="1" applyFill="1" applyBorder="1" applyAlignment="1">
      <alignment vertical="top" wrapText="1"/>
    </xf>
    <xf numFmtId="0" fontId="13" fillId="8" borderId="4" xfId="0" applyFont="1" applyFill="1" applyBorder="1" applyAlignment="1">
      <alignment vertical="top" wrapText="1"/>
    </xf>
    <xf numFmtId="0" fontId="12" fillId="8" borderId="5" xfId="0" applyFont="1" applyFill="1" applyBorder="1" applyAlignment="1">
      <alignment horizontal="center" vertical="top" wrapText="1"/>
    </xf>
    <xf numFmtId="0" fontId="12" fillId="8" borderId="5" xfId="0" applyFont="1" applyFill="1" applyBorder="1" applyAlignment="1">
      <alignment vertical="top" wrapText="1"/>
    </xf>
    <xf numFmtId="0" fontId="13" fillId="8" borderId="5" xfId="0" applyFont="1" applyFill="1" applyBorder="1" applyAlignment="1">
      <alignment vertical="top" wrapText="1"/>
    </xf>
    <xf numFmtId="2" fontId="0" fillId="6" borderId="6" xfId="0" applyNumberFormat="1" applyFill="1" applyBorder="1" applyAlignment="1">
      <alignment horizontal="center" wrapText="1"/>
    </xf>
    <xf numFmtId="2" fontId="17" fillId="7" borderId="3" xfId="0" applyNumberFormat="1" applyFont="1" applyFill="1" applyBorder="1" applyAlignment="1">
      <alignment horizontal="center" wrapText="1"/>
    </xf>
    <xf numFmtId="49" fontId="6" fillId="3" borderId="4" xfId="0" applyNumberFormat="1" applyFont="1" applyFill="1" applyBorder="1" applyAlignment="1">
      <alignment horizontal="center" vertical="top" wrapText="1"/>
    </xf>
    <xf numFmtId="0" fontId="6" fillId="3" borderId="4" xfId="0" applyNumberFormat="1" applyFont="1" applyFill="1" applyBorder="1" applyAlignment="1">
      <alignment horizontal="center" vertical="top" wrapText="1"/>
    </xf>
    <xf numFmtId="0" fontId="12" fillId="0" borderId="4" xfId="0" applyNumberFormat="1" applyFont="1" applyBorder="1" applyAlignment="1">
      <alignment horizontal="center" vertical="top" wrapText="1"/>
    </xf>
    <xf numFmtId="49" fontId="12" fillId="8" borderId="4" xfId="0" applyNumberFormat="1" applyFont="1" applyFill="1" applyBorder="1" applyAlignment="1">
      <alignment horizontal="center" vertical="top" wrapText="1"/>
    </xf>
    <xf numFmtId="164" fontId="0" fillId="6" borderId="6" xfId="0" applyNumberFormat="1" applyFill="1" applyBorder="1" applyAlignment="1">
      <alignment horizontal="center" wrapText="1"/>
    </xf>
    <xf numFmtId="49" fontId="12" fillId="0" borderId="4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8" fillId="0" borderId="4" xfId="0" applyNumberFormat="1" applyFont="1" applyBorder="1" applyAlignment="1">
      <alignment horizontal="center" vertical="top" wrapText="1"/>
    </xf>
    <xf numFmtId="49" fontId="18" fillId="8" borderId="4" xfId="0" applyNumberFormat="1" applyFont="1" applyFill="1" applyBorder="1" applyAlignment="1">
      <alignment horizontal="center" vertical="top" wrapText="1"/>
    </xf>
    <xf numFmtId="49" fontId="18" fillId="0" borderId="5" xfId="0" applyNumberFormat="1" applyFont="1" applyBorder="1" applyAlignment="1">
      <alignment horizontal="center" vertical="top" wrapText="1"/>
    </xf>
    <xf numFmtId="49" fontId="12" fillId="8" borderId="5" xfId="0" applyNumberFormat="1" applyFont="1" applyFill="1" applyBorder="1" applyAlignment="1">
      <alignment horizontal="center" vertical="top" wrapText="1"/>
    </xf>
    <xf numFmtId="49" fontId="18" fillId="8" borderId="5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5" fillId="2" borderId="4" xfId="0" applyFont="1" applyFill="1" applyBorder="1" applyAlignment="1">
      <alignment horizontal="left" wrapText="1"/>
    </xf>
    <xf numFmtId="0" fontId="7" fillId="3" borderId="4" xfId="0" applyFont="1" applyFill="1" applyBorder="1" applyAlignment="1">
      <alignment wrapText="1"/>
    </xf>
    <xf numFmtId="0" fontId="7" fillId="4" borderId="4" xfId="0" applyFont="1" applyFill="1" applyBorder="1" applyAlignment="1">
      <alignment wrapText="1"/>
    </xf>
    <xf numFmtId="0" fontId="7" fillId="5" borderId="4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3" fillId="2" borderId="0" xfId="0" applyFont="1" applyFill="1" applyAlignment="1">
      <alignment vertical="center" wrapText="1"/>
    </xf>
    <xf numFmtId="0" fontId="15" fillId="2" borderId="7" xfId="0" applyFont="1" applyFill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1F0961D-6CA8-4ED2-84A0-38FB7376DB5A}">
  <we:reference id="WA200009404" version="1.0.0.8" store="de-de" storeType="omex"/>
  <we:alternateReferences>
    <we:reference id="WA200009404" version="1.0.0.8" store="de-de" storeType="omex"/>
  </we:alternateReferences>
  <we:properties>
    <we:property name="claude.fileId" value="&quot;5e0e3c32-fa74-4d7f-8960-67b115ff4d94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E620D-0353-4623-95E1-D010D4D117BC}">
  <dimension ref="A1:G65"/>
  <sheetViews>
    <sheetView showGridLines="0" tabSelected="1" topLeftCell="A53" zoomScale="120" zoomScaleNormal="120" workbookViewId="0">
      <selection activeCell="D68" sqref="D68"/>
    </sheetView>
  </sheetViews>
  <sheetFormatPr baseColWidth="10" defaultColWidth="9.109375" defaultRowHeight="14.4" x14ac:dyDescent="0.3"/>
  <cols>
    <col min="1" max="1" width="21" customWidth="1"/>
    <col min="2" max="2" width="31.44140625" customWidth="1"/>
    <col min="3" max="3" width="6.109375" customWidth="1"/>
    <col min="4" max="4" width="37.109375" customWidth="1"/>
    <col min="5" max="5" width="16.109375" customWidth="1"/>
    <col min="6" max="6" width="8.5546875" customWidth="1"/>
    <col min="7" max="7" width="22.88671875" customWidth="1"/>
  </cols>
  <sheetData>
    <row r="1" spans="1:7" ht="24.75" customHeight="1" x14ac:dyDescent="0.35">
      <c r="A1" s="57" t="s">
        <v>83</v>
      </c>
      <c r="B1" s="57"/>
      <c r="C1" s="57"/>
      <c r="D1" s="57"/>
      <c r="E1" s="57"/>
      <c r="F1" s="57"/>
      <c r="G1" s="57"/>
    </row>
    <row r="2" spans="1:7" ht="5.25" customHeight="1" x14ac:dyDescent="0.3">
      <c r="A2" s="1"/>
      <c r="B2" s="1"/>
      <c r="C2" s="1"/>
      <c r="D2" s="1"/>
      <c r="E2" s="1"/>
      <c r="F2" s="1"/>
      <c r="G2" s="1"/>
    </row>
    <row r="3" spans="1:7" ht="38.25" customHeight="1" x14ac:dyDescent="0.3">
      <c r="A3" s="58" t="s">
        <v>81</v>
      </c>
      <c r="B3" s="58"/>
      <c r="C3" s="58"/>
      <c r="D3" s="58"/>
      <c r="E3" s="58"/>
      <c r="F3" s="58"/>
      <c r="G3" s="58"/>
    </row>
    <row r="4" spans="1:7" ht="5.25" hidden="1" customHeight="1" x14ac:dyDescent="0.3">
      <c r="A4" s="1"/>
      <c r="B4" s="1"/>
      <c r="C4" s="1"/>
      <c r="D4" s="1"/>
      <c r="E4" s="1"/>
      <c r="F4" s="1"/>
      <c r="G4" s="1"/>
    </row>
    <row r="5" spans="1:7" ht="66.75" customHeight="1" x14ac:dyDescent="0.3">
      <c r="A5" s="2" t="s">
        <v>0</v>
      </c>
      <c r="B5" s="3"/>
      <c r="C5" s="3"/>
      <c r="D5" s="3"/>
      <c r="E5" s="3"/>
      <c r="F5" s="3"/>
      <c r="G5" s="3"/>
    </row>
    <row r="6" spans="1:7" ht="39.75" customHeight="1" x14ac:dyDescent="0.3">
      <c r="A6" s="58" t="s">
        <v>82</v>
      </c>
      <c r="B6" s="58"/>
      <c r="C6" s="58"/>
      <c r="D6" s="58"/>
      <c r="E6" s="58"/>
      <c r="F6" s="58"/>
      <c r="G6" s="58"/>
    </row>
    <row r="7" spans="1:7" ht="5.25" customHeight="1" x14ac:dyDescent="0.3">
      <c r="A7" s="1"/>
      <c r="B7" s="1"/>
      <c r="C7" s="1"/>
      <c r="D7" s="1"/>
      <c r="E7" s="1"/>
      <c r="F7" s="1"/>
      <c r="G7" s="1"/>
    </row>
    <row r="8" spans="1:7" ht="78" customHeight="1" x14ac:dyDescent="0.35">
      <c r="A8" s="4" t="s">
        <v>1</v>
      </c>
      <c r="B8" s="1"/>
      <c r="C8" s="1"/>
      <c r="D8" s="1"/>
      <c r="E8" s="5" t="s">
        <v>2</v>
      </c>
      <c r="F8" s="6">
        <v>700</v>
      </c>
      <c r="G8" s="1"/>
    </row>
    <row r="9" spans="1:7" ht="15" customHeight="1" x14ac:dyDescent="0.3">
      <c r="A9" s="33" t="s">
        <v>3</v>
      </c>
      <c r="B9" s="62" t="s">
        <v>4</v>
      </c>
      <c r="C9" s="62"/>
      <c r="D9" s="62"/>
      <c r="E9" s="1"/>
      <c r="F9" s="1"/>
      <c r="G9" s="1"/>
    </row>
    <row r="10" spans="1:7" ht="15" customHeight="1" x14ac:dyDescent="0.3">
      <c r="A10" s="34">
        <v>1</v>
      </c>
      <c r="B10" s="63" t="s">
        <v>5</v>
      </c>
      <c r="C10" s="63"/>
      <c r="D10" s="63"/>
      <c r="E10" s="1"/>
      <c r="F10" s="1"/>
      <c r="G10" s="1"/>
    </row>
    <row r="11" spans="1:7" ht="15" customHeight="1" x14ac:dyDescent="0.3">
      <c r="A11" s="35">
        <v>0.5</v>
      </c>
      <c r="B11" s="64" t="s">
        <v>6</v>
      </c>
      <c r="C11" s="64"/>
      <c r="D11" s="64"/>
      <c r="E11" s="1"/>
      <c r="F11" s="1"/>
      <c r="G11" s="1"/>
    </row>
    <row r="12" spans="1:7" ht="15" customHeight="1" x14ac:dyDescent="0.3">
      <c r="A12" s="36">
        <v>0</v>
      </c>
      <c r="B12" s="65" t="s">
        <v>7</v>
      </c>
      <c r="C12" s="65"/>
      <c r="D12" s="65"/>
      <c r="E12" s="1"/>
      <c r="F12" s="1"/>
      <c r="G12" s="1"/>
    </row>
    <row r="13" spans="1:7" ht="5.25" customHeight="1" x14ac:dyDescent="0.3">
      <c r="A13" s="1"/>
      <c r="B13" s="1"/>
      <c r="C13" s="1"/>
      <c r="D13" s="1"/>
      <c r="E13" s="1"/>
      <c r="F13" s="1"/>
      <c r="G13" s="1"/>
    </row>
    <row r="14" spans="1:7" ht="20.25" customHeight="1" x14ac:dyDescent="0.3">
      <c r="A14" s="7" t="s">
        <v>8</v>
      </c>
      <c r="B14" s="59"/>
      <c r="C14" s="59"/>
      <c r="D14" s="9" t="s">
        <v>9</v>
      </c>
      <c r="E14" s="10"/>
      <c r="F14" s="1"/>
      <c r="G14" s="1"/>
    </row>
    <row r="15" spans="1:7" ht="20.25" customHeight="1" x14ac:dyDescent="0.3">
      <c r="A15" s="7" t="s">
        <v>10</v>
      </c>
      <c r="B15" s="60"/>
      <c r="C15" s="60"/>
      <c r="D15" s="1"/>
      <c r="E15" s="1"/>
      <c r="F15" s="1"/>
      <c r="G15" s="1"/>
    </row>
    <row r="16" spans="1:7" ht="5.25" customHeight="1" x14ac:dyDescent="0.3">
      <c r="A16" s="1"/>
      <c r="B16" s="1"/>
      <c r="C16" s="1"/>
      <c r="D16" s="1"/>
      <c r="E16" s="1"/>
      <c r="F16" s="1"/>
      <c r="G16" s="1"/>
    </row>
    <row r="17" spans="1:7" ht="20.25" customHeight="1" x14ac:dyDescent="0.3">
      <c r="A17" s="67" t="s">
        <v>11</v>
      </c>
      <c r="B17" s="67"/>
      <c r="C17" s="67"/>
      <c r="D17" s="67"/>
      <c r="E17" s="67"/>
      <c r="F17" s="11" t="s">
        <v>12</v>
      </c>
      <c r="G17" s="12"/>
    </row>
    <row r="18" spans="1:7" ht="15" customHeight="1" x14ac:dyDescent="0.3">
      <c r="A18" s="13" t="s">
        <v>13</v>
      </c>
      <c r="B18" s="14" t="s">
        <v>14</v>
      </c>
      <c r="C18" s="13" t="s">
        <v>15</v>
      </c>
      <c r="D18" s="14" t="s">
        <v>16</v>
      </c>
      <c r="E18" s="13" t="s">
        <v>17</v>
      </c>
      <c r="F18" s="13" t="s">
        <v>18</v>
      </c>
      <c r="G18" s="14" t="s">
        <v>19</v>
      </c>
    </row>
    <row r="19" spans="1:7" ht="65.25" customHeight="1" x14ac:dyDescent="0.3">
      <c r="A19" s="50" t="s">
        <v>84</v>
      </c>
      <c r="B19" s="16" t="s">
        <v>20</v>
      </c>
      <c r="C19" s="15">
        <v>7</v>
      </c>
      <c r="D19" s="17" t="s">
        <v>21</v>
      </c>
      <c r="E19" s="47" t="str">
        <f>IF(C19*(_xlfn.NUMBERVALUE(F19,"."))=0,"",C19*(_xlfn.NUMBERVALUE(F19,".")))</f>
        <v/>
      </c>
      <c r="F19" s="46"/>
      <c r="G19" s="19"/>
    </row>
    <row r="20" spans="1:7" ht="32.25" customHeight="1" x14ac:dyDescent="0.3">
      <c r="A20" s="48" t="s">
        <v>85</v>
      </c>
      <c r="B20" s="38" t="s">
        <v>22</v>
      </c>
      <c r="C20" s="37">
        <v>7</v>
      </c>
      <c r="D20" s="39" t="s">
        <v>23</v>
      </c>
      <c r="E20" s="47" t="str">
        <f t="shared" ref="E20:E25" si="0">IF(C20*(_xlfn.NUMBERVALUE(F20,"."))=0,"",C20*(_xlfn.NUMBERVALUE(F20,".")))</f>
        <v/>
      </c>
      <c r="F20" s="45"/>
      <c r="G20" s="19"/>
    </row>
    <row r="21" spans="1:7" ht="54.75" customHeight="1" x14ac:dyDescent="0.3">
      <c r="A21" s="50" t="s">
        <v>86</v>
      </c>
      <c r="B21" s="16" t="s">
        <v>24</v>
      </c>
      <c r="C21" s="15">
        <v>7</v>
      </c>
      <c r="D21" s="17" t="s">
        <v>25</v>
      </c>
      <c r="E21" s="47" t="str">
        <f t="shared" si="0"/>
        <v/>
      </c>
      <c r="F21" s="18"/>
      <c r="G21" s="19"/>
    </row>
    <row r="22" spans="1:7" ht="54.75" customHeight="1" x14ac:dyDescent="0.3">
      <c r="A22" s="48" t="s">
        <v>87</v>
      </c>
      <c r="B22" s="38" t="s">
        <v>26</v>
      </c>
      <c r="C22" s="37">
        <v>7</v>
      </c>
      <c r="D22" s="39" t="s">
        <v>25</v>
      </c>
      <c r="E22" s="47" t="str">
        <f t="shared" si="0"/>
        <v/>
      </c>
      <c r="F22" s="18"/>
      <c r="G22" s="19"/>
    </row>
    <row r="23" spans="1:7" ht="54.75" customHeight="1" x14ac:dyDescent="0.3">
      <c r="A23" s="50" t="s">
        <v>88</v>
      </c>
      <c r="B23" s="16" t="s">
        <v>27</v>
      </c>
      <c r="C23" s="15">
        <v>7</v>
      </c>
      <c r="D23" s="17" t="s">
        <v>28</v>
      </c>
      <c r="E23" s="47" t="str">
        <f t="shared" si="0"/>
        <v/>
      </c>
      <c r="F23" s="18"/>
      <c r="G23" s="19"/>
    </row>
    <row r="24" spans="1:7" ht="54.75" customHeight="1" x14ac:dyDescent="0.3">
      <c r="A24" s="48" t="s">
        <v>89</v>
      </c>
      <c r="B24" s="38" t="s">
        <v>29</v>
      </c>
      <c r="C24" s="37">
        <v>7</v>
      </c>
      <c r="D24" s="39" t="s">
        <v>30</v>
      </c>
      <c r="E24" s="47" t="str">
        <f t="shared" si="0"/>
        <v/>
      </c>
      <c r="F24" s="18"/>
      <c r="G24" s="19"/>
    </row>
    <row r="25" spans="1:7" ht="35.25" customHeight="1" x14ac:dyDescent="0.3">
      <c r="A25" s="51" t="s">
        <v>90</v>
      </c>
      <c r="B25" s="22" t="s">
        <v>31</v>
      </c>
      <c r="C25" s="21">
        <v>14</v>
      </c>
      <c r="D25" s="23" t="s">
        <v>25</v>
      </c>
      <c r="E25" s="47" t="str">
        <f t="shared" si="0"/>
        <v/>
      </c>
      <c r="F25" s="18"/>
      <c r="G25" s="24"/>
    </row>
    <row r="26" spans="1:7" ht="15.75" customHeight="1" x14ac:dyDescent="0.3">
      <c r="A26" s="25"/>
      <c r="B26" s="25"/>
      <c r="C26" s="26">
        <v>56</v>
      </c>
      <c r="D26" s="27" t="s">
        <v>32</v>
      </c>
      <c r="E26" s="49" t="str">
        <f>IF(SUM(E19:E25)=0,"",SUM(E19:E25))</f>
        <v/>
      </c>
      <c r="F26" s="43"/>
      <c r="G26" s="25"/>
    </row>
    <row r="27" spans="1:7" ht="5.25" customHeight="1" x14ac:dyDescent="0.3">
      <c r="A27" s="1"/>
      <c r="B27" s="1"/>
      <c r="C27" s="1"/>
      <c r="D27" s="1"/>
      <c r="E27" s="1"/>
      <c r="F27" s="1"/>
      <c r="G27" s="1"/>
    </row>
    <row r="28" spans="1:7" ht="20.25" customHeight="1" x14ac:dyDescent="0.3">
      <c r="A28" s="67" t="s">
        <v>33</v>
      </c>
      <c r="B28" s="67"/>
      <c r="C28" s="67"/>
      <c r="D28" s="67"/>
      <c r="E28" s="67"/>
      <c r="F28" s="11" t="s">
        <v>34</v>
      </c>
      <c r="G28" s="12"/>
    </row>
    <row r="29" spans="1:7" ht="15" customHeight="1" x14ac:dyDescent="0.3">
      <c r="A29" s="13" t="s">
        <v>13</v>
      </c>
      <c r="B29" s="20" t="s">
        <v>14</v>
      </c>
      <c r="C29" s="13" t="s">
        <v>15</v>
      </c>
      <c r="D29" s="20" t="s">
        <v>16</v>
      </c>
      <c r="E29" s="13" t="s">
        <v>17</v>
      </c>
      <c r="F29" s="13" t="s">
        <v>18</v>
      </c>
      <c r="G29" s="20" t="s">
        <v>19</v>
      </c>
    </row>
    <row r="30" spans="1:7" ht="35.25" customHeight="1" x14ac:dyDescent="0.3">
      <c r="A30" s="52" t="s">
        <v>91</v>
      </c>
      <c r="B30" s="16" t="s">
        <v>35</v>
      </c>
      <c r="C30" s="15">
        <v>14</v>
      </c>
      <c r="D30" s="17" t="s">
        <v>25</v>
      </c>
      <c r="E30" s="15" t="str">
        <f>IF(C30*(_xlfn.NUMBERVALUE(F30,"."))=0,"",C30*(_xlfn.NUMBERVALUE(F30,".")))</f>
        <v/>
      </c>
      <c r="F30" s="18"/>
      <c r="G30" s="19"/>
    </row>
    <row r="31" spans="1:7" ht="35.25" customHeight="1" x14ac:dyDescent="0.3">
      <c r="A31" s="53" t="s">
        <v>92</v>
      </c>
      <c r="B31" s="38" t="s">
        <v>36</v>
      </c>
      <c r="C31" s="37">
        <v>14</v>
      </c>
      <c r="D31" s="39" t="s">
        <v>25</v>
      </c>
      <c r="E31" s="15" t="str">
        <f t="shared" ref="E31:E34" si="1">IF(C31*(_xlfn.NUMBERVALUE(F31,"."))=0,"",C31*(_xlfn.NUMBERVALUE(F31,".")))</f>
        <v/>
      </c>
      <c r="F31" s="18"/>
      <c r="G31" s="19"/>
    </row>
    <row r="32" spans="1:7" ht="35.25" customHeight="1" x14ac:dyDescent="0.3">
      <c r="A32" s="52" t="s">
        <v>93</v>
      </c>
      <c r="B32" s="16" t="s">
        <v>37</v>
      </c>
      <c r="C32" s="15">
        <v>14</v>
      </c>
      <c r="D32" s="17" t="s">
        <v>25</v>
      </c>
      <c r="E32" s="15" t="str">
        <f t="shared" si="1"/>
        <v/>
      </c>
      <c r="F32" s="18"/>
      <c r="G32" s="19"/>
    </row>
    <row r="33" spans="1:7" ht="35.25" customHeight="1" x14ac:dyDescent="0.3">
      <c r="A33" s="53" t="s">
        <v>94</v>
      </c>
      <c r="B33" s="38" t="s">
        <v>38</v>
      </c>
      <c r="C33" s="37">
        <v>7</v>
      </c>
      <c r="D33" s="39" t="s">
        <v>39</v>
      </c>
      <c r="E33" s="15" t="str">
        <f t="shared" si="1"/>
        <v/>
      </c>
      <c r="F33" s="18"/>
      <c r="G33" s="19"/>
    </row>
    <row r="34" spans="1:7" ht="35.25" customHeight="1" x14ac:dyDescent="0.3">
      <c r="A34" s="54" t="s">
        <v>95</v>
      </c>
      <c r="B34" s="22" t="s">
        <v>40</v>
      </c>
      <c r="C34" s="21">
        <v>70</v>
      </c>
      <c r="D34" s="23" t="s">
        <v>41</v>
      </c>
      <c r="E34" s="15" t="str">
        <f t="shared" si="1"/>
        <v/>
      </c>
      <c r="F34" s="18"/>
      <c r="G34" s="24"/>
    </row>
    <row r="35" spans="1:7" ht="15.75" customHeight="1" x14ac:dyDescent="0.3">
      <c r="A35" s="25"/>
      <c r="B35" s="25"/>
      <c r="C35" s="26">
        <v>119</v>
      </c>
      <c r="D35" s="27" t="s">
        <v>42</v>
      </c>
      <c r="E35" s="49" t="str">
        <f>IF(SUM(E30:E34)=0,"",SUM(E30:E34))</f>
        <v/>
      </c>
      <c r="F35" s="43"/>
      <c r="G35" s="25"/>
    </row>
    <row r="36" spans="1:7" ht="5.25" customHeight="1" x14ac:dyDescent="0.3">
      <c r="A36" s="1"/>
      <c r="B36" s="1"/>
      <c r="C36" s="1"/>
      <c r="D36" s="1"/>
      <c r="E36" s="1"/>
      <c r="F36" s="1"/>
      <c r="G36" s="1"/>
    </row>
    <row r="37" spans="1:7" ht="20.25" customHeight="1" x14ac:dyDescent="0.3">
      <c r="A37" s="67" t="s">
        <v>43</v>
      </c>
      <c r="B37" s="67"/>
      <c r="C37" s="67"/>
      <c r="D37" s="67"/>
      <c r="E37" s="67"/>
      <c r="F37" s="11" t="s">
        <v>44</v>
      </c>
      <c r="G37" s="12"/>
    </row>
    <row r="38" spans="1:7" ht="15" customHeight="1" x14ac:dyDescent="0.3">
      <c r="A38" s="13" t="s">
        <v>13</v>
      </c>
      <c r="B38" s="20" t="s">
        <v>14</v>
      </c>
      <c r="C38" s="13" t="s">
        <v>15</v>
      </c>
      <c r="D38" s="20" t="s">
        <v>16</v>
      </c>
      <c r="E38" s="13" t="s">
        <v>17</v>
      </c>
      <c r="F38" s="13" t="s">
        <v>18</v>
      </c>
      <c r="G38" s="20" t="s">
        <v>19</v>
      </c>
    </row>
    <row r="39" spans="1:7" ht="54.75" customHeight="1" x14ac:dyDescent="0.3">
      <c r="A39" s="52" t="s">
        <v>96</v>
      </c>
      <c r="B39" s="16" t="s">
        <v>45</v>
      </c>
      <c r="C39" s="15">
        <v>7</v>
      </c>
      <c r="D39" s="17" t="s">
        <v>46</v>
      </c>
      <c r="E39" s="15" t="str">
        <f>IF(C39*(_xlfn.NUMBERVALUE(F39,"."))=0,"",C39*(_xlfn.NUMBERVALUE(F39,".")))</f>
        <v/>
      </c>
      <c r="F39" s="18"/>
      <c r="G39" s="19"/>
    </row>
    <row r="40" spans="1:7" ht="35.25" customHeight="1" x14ac:dyDescent="0.3">
      <c r="A40" s="53" t="s">
        <v>97</v>
      </c>
      <c r="B40" s="38" t="s">
        <v>47</v>
      </c>
      <c r="C40" s="37">
        <v>7</v>
      </c>
      <c r="D40" s="39" t="s">
        <v>48</v>
      </c>
      <c r="E40" s="15" t="str">
        <f t="shared" ref="E40:E41" si="2">IF(C40*(_xlfn.NUMBERVALUE(F40,"."))=0,"",C40*(_xlfn.NUMBERVALUE(F40,".")))</f>
        <v/>
      </c>
      <c r="F40" s="18"/>
      <c r="G40" s="19"/>
    </row>
    <row r="41" spans="1:7" ht="54.75" customHeight="1" x14ac:dyDescent="0.3">
      <c r="A41" s="54" t="s">
        <v>98</v>
      </c>
      <c r="B41" s="22" t="s">
        <v>49</v>
      </c>
      <c r="C41" s="21">
        <v>7</v>
      </c>
      <c r="D41" s="23" t="s">
        <v>50</v>
      </c>
      <c r="E41" s="15" t="str">
        <f t="shared" si="2"/>
        <v/>
      </c>
      <c r="F41" s="18"/>
      <c r="G41" s="24"/>
    </row>
    <row r="42" spans="1:7" ht="15.75" customHeight="1" x14ac:dyDescent="0.3">
      <c r="A42" s="25"/>
      <c r="B42" s="25"/>
      <c r="C42" s="26">
        <v>21</v>
      </c>
      <c r="D42" s="27" t="s">
        <v>51</v>
      </c>
      <c r="E42" s="49" t="str">
        <f>IF(SUM(E39:E41)=0,"",SUM(E39:E41))</f>
        <v/>
      </c>
      <c r="F42" s="43"/>
      <c r="G42" s="25"/>
    </row>
    <row r="43" spans="1:7" ht="5.25" customHeight="1" x14ac:dyDescent="0.3">
      <c r="A43" s="1"/>
      <c r="B43" s="1"/>
      <c r="C43" s="1"/>
      <c r="D43" s="1"/>
      <c r="E43" s="1"/>
      <c r="F43" s="1"/>
      <c r="G43" s="1"/>
    </row>
    <row r="44" spans="1:7" ht="20.25" customHeight="1" x14ac:dyDescent="0.3">
      <c r="A44" s="67" t="s">
        <v>52</v>
      </c>
      <c r="B44" s="67"/>
      <c r="C44" s="67"/>
      <c r="D44" s="67"/>
      <c r="E44" s="67"/>
      <c r="F44" s="11" t="s">
        <v>53</v>
      </c>
      <c r="G44" s="12"/>
    </row>
    <row r="45" spans="1:7" ht="15" customHeight="1" x14ac:dyDescent="0.3">
      <c r="A45" s="13" t="s">
        <v>13</v>
      </c>
      <c r="B45" s="20" t="s">
        <v>14</v>
      </c>
      <c r="C45" s="13" t="s">
        <v>15</v>
      </c>
      <c r="D45" s="20" t="s">
        <v>16</v>
      </c>
      <c r="E45" s="13" t="s">
        <v>17</v>
      </c>
      <c r="F45" s="13" t="s">
        <v>18</v>
      </c>
      <c r="G45" s="20" t="s">
        <v>19</v>
      </c>
    </row>
    <row r="46" spans="1:7" ht="54.75" customHeight="1" x14ac:dyDescent="0.3">
      <c r="A46" s="52" t="s">
        <v>99</v>
      </c>
      <c r="B46" s="16" t="s">
        <v>54</v>
      </c>
      <c r="C46" s="15">
        <v>7</v>
      </c>
      <c r="D46" s="17" t="s">
        <v>55</v>
      </c>
      <c r="E46" s="15" t="str">
        <f>IF(C46*(_xlfn.NUMBERVALUE(F46,"."))=0,"",C46*(_xlfn.NUMBERVALUE(F46,".")))</f>
        <v/>
      </c>
      <c r="F46" s="18"/>
      <c r="G46" s="19"/>
    </row>
    <row r="47" spans="1:7" ht="54.75" customHeight="1" x14ac:dyDescent="0.3">
      <c r="A47" s="53" t="s">
        <v>100</v>
      </c>
      <c r="B47" s="38" t="s">
        <v>56</v>
      </c>
      <c r="C47" s="37">
        <v>70</v>
      </c>
      <c r="D47" s="39" t="s">
        <v>57</v>
      </c>
      <c r="E47" s="15" t="str">
        <f t="shared" ref="E47:E53" si="3">IF(C47*(_xlfn.NUMBERVALUE(F47,"."))=0,"",C47*(_xlfn.NUMBERVALUE(F47,".")))</f>
        <v/>
      </c>
      <c r="F47" s="18"/>
      <c r="G47" s="19"/>
    </row>
    <row r="48" spans="1:7" ht="54.75" customHeight="1" x14ac:dyDescent="0.3">
      <c r="A48" s="52" t="s">
        <v>101</v>
      </c>
      <c r="B48" s="16" t="s">
        <v>58</v>
      </c>
      <c r="C48" s="15">
        <v>35</v>
      </c>
      <c r="D48" s="17" t="s">
        <v>59</v>
      </c>
      <c r="E48" s="15" t="str">
        <f t="shared" si="3"/>
        <v/>
      </c>
      <c r="F48" s="18"/>
      <c r="G48" s="19"/>
    </row>
    <row r="49" spans="1:7" ht="54.75" customHeight="1" x14ac:dyDescent="0.3">
      <c r="A49" s="53" t="s">
        <v>102</v>
      </c>
      <c r="B49" s="38" t="s">
        <v>60</v>
      </c>
      <c r="C49" s="37">
        <v>35</v>
      </c>
      <c r="D49" s="39" t="s">
        <v>61</v>
      </c>
      <c r="E49" s="15" t="str">
        <f t="shared" si="3"/>
        <v/>
      </c>
      <c r="F49" s="18"/>
      <c r="G49" s="19"/>
    </row>
    <row r="50" spans="1:7" ht="54.75" customHeight="1" x14ac:dyDescent="0.3">
      <c r="A50" s="52" t="s">
        <v>103</v>
      </c>
      <c r="B50" s="16" t="s">
        <v>62</v>
      </c>
      <c r="C50" s="15">
        <v>35</v>
      </c>
      <c r="D50" s="17" t="s">
        <v>59</v>
      </c>
      <c r="E50" s="15" t="str">
        <f t="shared" si="3"/>
        <v/>
      </c>
      <c r="F50" s="18"/>
      <c r="G50" s="19"/>
    </row>
    <row r="51" spans="1:7" ht="54.75" customHeight="1" x14ac:dyDescent="0.3">
      <c r="A51" s="53" t="s">
        <v>104</v>
      </c>
      <c r="B51" s="38" t="s">
        <v>63</v>
      </c>
      <c r="C51" s="37">
        <v>210</v>
      </c>
      <c r="D51" s="39" t="s">
        <v>64</v>
      </c>
      <c r="E51" s="15" t="str">
        <f t="shared" si="3"/>
        <v/>
      </c>
      <c r="F51" s="18"/>
      <c r="G51" s="19"/>
    </row>
    <row r="52" spans="1:7" ht="35.25" customHeight="1" x14ac:dyDescent="0.3">
      <c r="A52" s="52" t="s">
        <v>105</v>
      </c>
      <c r="B52" s="16" t="s">
        <v>65</v>
      </c>
      <c r="C52" s="15">
        <v>35</v>
      </c>
      <c r="D52" s="17" t="s">
        <v>66</v>
      </c>
      <c r="E52" s="15" t="str">
        <f t="shared" si="3"/>
        <v/>
      </c>
      <c r="F52" s="18"/>
      <c r="G52" s="19"/>
    </row>
    <row r="53" spans="1:7" ht="54.75" customHeight="1" x14ac:dyDescent="0.3">
      <c r="A53" s="56" t="s">
        <v>106</v>
      </c>
      <c r="B53" s="41" t="s">
        <v>67</v>
      </c>
      <c r="C53" s="40">
        <v>35</v>
      </c>
      <c r="D53" s="42" t="s">
        <v>68</v>
      </c>
      <c r="E53" s="15" t="str">
        <f t="shared" si="3"/>
        <v/>
      </c>
      <c r="F53" s="18"/>
      <c r="G53" s="24"/>
    </row>
    <row r="54" spans="1:7" ht="15.75" customHeight="1" x14ac:dyDescent="0.3">
      <c r="A54" s="25"/>
      <c r="B54" s="25"/>
      <c r="C54" s="26">
        <v>462</v>
      </c>
      <c r="D54" s="27" t="s">
        <v>69</v>
      </c>
      <c r="E54" s="49" t="str">
        <f>IF(SUM(E46:E53)=0,"",SUM(E46:E53))</f>
        <v/>
      </c>
      <c r="F54" s="43"/>
      <c r="G54" s="25"/>
    </row>
    <row r="55" spans="1:7" ht="5.25" customHeight="1" x14ac:dyDescent="0.3">
      <c r="A55" s="1"/>
      <c r="B55" s="1"/>
      <c r="C55" s="1"/>
      <c r="D55" s="1"/>
      <c r="E55" s="1"/>
      <c r="F55" s="1"/>
      <c r="G55" s="1"/>
    </row>
    <row r="56" spans="1:7" ht="20.25" customHeight="1" x14ac:dyDescent="0.3">
      <c r="A56" s="67" t="s">
        <v>70</v>
      </c>
      <c r="B56" s="67"/>
      <c r="C56" s="67"/>
      <c r="D56" s="67"/>
      <c r="E56" s="67"/>
      <c r="F56" s="11" t="s">
        <v>71</v>
      </c>
      <c r="G56" s="12"/>
    </row>
    <row r="57" spans="1:7" ht="15" customHeight="1" x14ac:dyDescent="0.3">
      <c r="A57" s="13" t="s">
        <v>13</v>
      </c>
      <c r="B57" s="20" t="s">
        <v>14</v>
      </c>
      <c r="C57" s="13" t="s">
        <v>15</v>
      </c>
      <c r="D57" s="20" t="s">
        <v>16</v>
      </c>
      <c r="E57" s="13" t="s">
        <v>17</v>
      </c>
      <c r="F57" s="13" t="s">
        <v>18</v>
      </c>
      <c r="G57" s="20" t="s">
        <v>19</v>
      </c>
    </row>
    <row r="58" spans="1:7" ht="50.25" customHeight="1" x14ac:dyDescent="0.3">
      <c r="A58" s="52" t="s">
        <v>107</v>
      </c>
      <c r="B58" s="16" t="s">
        <v>72</v>
      </c>
      <c r="C58" s="15">
        <v>35</v>
      </c>
      <c r="D58" s="17" t="s">
        <v>73</v>
      </c>
      <c r="E58" s="15" t="str">
        <f>IF(C58*(_xlfn.NUMBERVALUE(F58,"."))=0,"",C58*(_xlfn.NUMBERVALUE(F58,".")))</f>
        <v/>
      </c>
      <c r="F58" s="18"/>
      <c r="G58" s="19"/>
    </row>
    <row r="59" spans="1:7" ht="54.75" customHeight="1" x14ac:dyDescent="0.3">
      <c r="A59" s="55" t="s">
        <v>108</v>
      </c>
      <c r="B59" s="41" t="s">
        <v>74</v>
      </c>
      <c r="C59" s="40">
        <v>7</v>
      </c>
      <c r="D59" s="42" t="s">
        <v>75</v>
      </c>
      <c r="E59" s="15" t="str">
        <f>IF(C59*(_xlfn.NUMBERVALUE(F59,"."))=0,"",C59*(_xlfn.NUMBERVALUE(F59,".")))</f>
        <v/>
      </c>
      <c r="F59" s="18"/>
      <c r="G59" s="24"/>
    </row>
    <row r="60" spans="1:7" ht="15.75" customHeight="1" x14ac:dyDescent="0.3">
      <c r="A60" s="25"/>
      <c r="B60" s="25"/>
      <c r="C60" s="26">
        <v>42</v>
      </c>
      <c r="D60" s="27" t="s">
        <v>76</v>
      </c>
      <c r="E60" s="49" t="str">
        <f>IF(SUM(E58:E59)=0,"",SUM(E58:E59))</f>
        <v/>
      </c>
      <c r="F60" s="43"/>
      <c r="G60" s="25"/>
    </row>
    <row r="61" spans="1:7" ht="5.25" customHeight="1" x14ac:dyDescent="0.3">
      <c r="A61" s="1"/>
      <c r="B61" s="1"/>
      <c r="C61" s="1"/>
      <c r="D61" s="1"/>
      <c r="E61" s="1"/>
      <c r="F61" s="1"/>
      <c r="G61" s="1"/>
    </row>
    <row r="62" spans="1:7" ht="21.75" customHeight="1" x14ac:dyDescent="0.3">
      <c r="A62" s="68" t="s">
        <v>77</v>
      </c>
      <c r="B62" s="68"/>
      <c r="C62" s="68"/>
      <c r="D62" s="28" t="s">
        <v>78</v>
      </c>
      <c r="E62" s="29">
        <v>700</v>
      </c>
      <c r="F62" s="30"/>
      <c r="G62" s="30"/>
    </row>
    <row r="63" spans="1:7" ht="21.75" customHeight="1" x14ac:dyDescent="0.3">
      <c r="A63" s="69"/>
      <c r="B63" s="69"/>
      <c r="C63" s="69"/>
      <c r="D63" s="31" t="s">
        <v>79</v>
      </c>
      <c r="E63" s="44" t="str">
        <f>IFERROR((SUM(E26+E35+E42+E54+E60)),"")</f>
        <v/>
      </c>
      <c r="F63" s="32"/>
      <c r="G63" s="32"/>
    </row>
    <row r="64" spans="1:7" ht="5.25" customHeight="1" x14ac:dyDescent="0.3">
      <c r="A64" s="1"/>
      <c r="B64" s="1"/>
      <c r="C64" s="1"/>
      <c r="D64" s="1"/>
      <c r="E64" s="1"/>
      <c r="F64" s="1"/>
      <c r="G64" s="1"/>
    </row>
    <row r="65" spans="1:7" ht="21.75" customHeight="1" x14ac:dyDescent="0.3">
      <c r="A65" s="66" t="s">
        <v>80</v>
      </c>
      <c r="B65" s="66"/>
      <c r="C65" s="61"/>
      <c r="D65" s="61"/>
      <c r="E65" s="8"/>
      <c r="F65" s="61"/>
      <c r="G65" s="61"/>
    </row>
  </sheetData>
  <mergeCells count="19">
    <mergeCell ref="F65:G65"/>
    <mergeCell ref="B9:D9"/>
    <mergeCell ref="B10:D10"/>
    <mergeCell ref="B11:D11"/>
    <mergeCell ref="B12:D12"/>
    <mergeCell ref="A65:B65"/>
    <mergeCell ref="C65:D65"/>
    <mergeCell ref="A28:E28"/>
    <mergeCell ref="A37:E37"/>
    <mergeCell ref="A44:E44"/>
    <mergeCell ref="A56:E56"/>
    <mergeCell ref="A62:C62"/>
    <mergeCell ref="A63:C63"/>
    <mergeCell ref="A17:E17"/>
    <mergeCell ref="A1:G1"/>
    <mergeCell ref="A3:G3"/>
    <mergeCell ref="A6:G6"/>
    <mergeCell ref="B14:C14"/>
    <mergeCell ref="B15:C15"/>
  </mergeCells>
  <dataValidations count="7">
    <dataValidation type="list" allowBlank="1" showInputMessage="1" showErrorMessage="1" errorTitle="Ungültiger Wert" error="Bitte nur 1, 0,5 oder 0 eingeben." promptTitle="Bewertung" prompt="Bitte 1, 0,5 oder 0 eintragen" sqref="F53 F39 F46:F51 F23:F24" xr:uid="{F5A7F65F-7202-4A4A-86B2-D07CA5C76970}">
      <formula1>"1,0.5,0"</formula1>
    </dataValidation>
    <dataValidation type="list" allowBlank="1" showInputMessage="1" showErrorMessage="1" errorTitle="Ungültiger Wert" error="Bitte nur 1, 0,5 oder 0 eingeben." promptTitle="Bewertung" prompt="Bitte 1 oder 0 eintragen_x000a_" sqref="F59" xr:uid="{B1CB04AB-05A8-4F59-82BD-D79334D0E6EA}">
      <mc:AlternateContent xmlns:x12ac="http://schemas.microsoft.com/office/spreadsheetml/2011/1/ac" xmlns:mc="http://schemas.openxmlformats.org/markup-compatibility/2006">
        <mc:Choice Requires="x12ac">
          <x12ac:list>1,"0,5",0</x12ac:list>
        </mc:Choice>
        <mc:Fallback>
          <formula1>"1,0,5,0"</formula1>
        </mc:Fallback>
      </mc:AlternateContent>
    </dataValidation>
    <dataValidation type="list" showInputMessage="1" showErrorMessage="1" errorTitle="Ungültiger Wert" error="Bitte nur 1, 0,5 oder 0 eingeben." promptTitle="Bewertung" prompt="Bitte 1, 0,5 oder 0 eintragen" sqref="F19" xr:uid="{91EBDD1B-A24F-4FA9-A424-A59AC9C05FD5}">
      <formula1>"1,0.5,0"</formula1>
    </dataValidation>
    <dataValidation type="list" allowBlank="1" showInputMessage="1" showErrorMessage="1" errorTitle="Ungültiger Wert" error="Bitte nur 1, 0,5 oder 0 eingeben." promptTitle="Bewertung" prompt="Bitte 1, 0,5 oder 0 eintragen" sqref="F41" xr:uid="{5B7FE8D1-E503-4DBF-8967-2CCD80CA588E}">
      <formula1>"1,0"</formula1>
    </dataValidation>
    <dataValidation type="list" allowBlank="1" showInputMessage="1" showErrorMessage="1" errorTitle="Ungültiger Wert" error="Bitte nur 1, 0,5 oder 0 eingeben." promptTitle="Bewertung" prompt="Bitte 1 oder 0 eintragen_x000a_" sqref="F20 F21 F22" xr:uid="{0DA257FA-9C2A-4983-8EEA-EC40ECD5C9AC}">
      <formula1>"1,0"</formula1>
    </dataValidation>
    <dataValidation type="list" allowBlank="1" showInputMessage="1" showErrorMessage="1" errorTitle="Ungültiger Wert" error="Bitte nur 1, 0,5 oder 0 eingeben." promptTitle="Bewertung" prompt="Bitte 1 oder 0 eintragen_x000a_" sqref="F25" xr:uid="{4878EC3D-04CE-4991-A25A-D9774F4959CF}">
      <formula1>"1,0.5,0"</formula1>
    </dataValidation>
    <dataValidation type="list" allowBlank="1" showInputMessage="1" showErrorMessage="1" errorTitle="Ungültiger Wert" error="Bitte nur 1, 0,5 oder 0 eingeben." promptTitle="Bewertung" prompt="Bitte 1 oder 0 eintragen" sqref="F40 F52 F58 F30:F34" xr:uid="{4F5023E6-9D3D-40B7-992D-E81156AFCF28}">
      <formula1>"1,0"</formula1>
    </dataValidation>
  </dataValidations>
  <pageMargins left="0.3888888888888889" right="0.3888888888888889" top="0.3888888888888889" bottom="0.3888888888888889" header="0.19444444444444445" footer="0.19444444444444445"/>
  <pageSetup paperSize="9" scale="95" firstPageNumber="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Bewertungsbogen</vt:lpstr>
      <vt:lpstr>Bewertungsbogen!Druckbereich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Nebe, Pascal</dc:creator>
  <cp:keywords/>
  <dc:description/>
  <cp:lastModifiedBy>Häcker-Genuit, Yana</cp:lastModifiedBy>
  <cp:revision/>
  <cp:lastPrinted>2026-04-08T05:37:15Z</cp:lastPrinted>
  <dcterms:created xsi:type="dcterms:W3CDTF">2025-09-24T12:35:34Z</dcterms:created>
  <dcterms:modified xsi:type="dcterms:W3CDTF">2026-04-15T07:16:37Z</dcterms:modified>
  <cp:category/>
  <cp:contentStatus/>
</cp:coreProperties>
</file>